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 ARH\2020.08 August - TOMA GRADI\GRADI 18\PLANSE\"/>
    </mc:Choice>
  </mc:AlternateContent>
  <xr:revisionPtr revIDLastSave="0" documentId="13_ncr:1_{5A4F530A-407A-4CEF-84C3-4610CD3321F1}" xr6:coauthVersionLast="46" xr6:coauthVersionMax="46" xr10:uidLastSave="{00000000-0000-0000-0000-000000000000}"/>
  <bookViews>
    <workbookView xWindow="-2280" yWindow="225" windowWidth="15705" windowHeight="15135" tabRatio="452" xr2:uid="{00000000-000D-0000-FFFF-FFFF00000000}"/>
  </bookViews>
  <sheets>
    <sheet name="formularF1" sheetId="1" r:id="rId1"/>
    <sheet name="Foaie1" sheetId="2" r:id="rId2"/>
  </sheets>
  <definedNames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</definedNames>
  <calcPr calcId="191029"/>
</workbook>
</file>

<file path=xl/calcChain.xml><?xml version="1.0" encoding="utf-8"?>
<calcChain xmlns="http://schemas.openxmlformats.org/spreadsheetml/2006/main">
  <c r="C47" i="1" l="1"/>
  <c r="H20" i="2" l="1"/>
  <c r="D4" i="2" l="1"/>
  <c r="D5" i="2"/>
  <c r="D6" i="2"/>
  <c r="D7" i="2"/>
  <c r="D8" i="2"/>
  <c r="D9" i="2"/>
  <c r="D10" i="2"/>
  <c r="D11" i="2"/>
  <c r="D14" i="2"/>
  <c r="D15" i="2"/>
  <c r="D16" i="2"/>
  <c r="D17" i="2"/>
  <c r="D18" i="2"/>
  <c r="D20" i="2"/>
  <c r="D21" i="2"/>
  <c r="D22" i="2"/>
  <c r="D23" i="2"/>
  <c r="D24" i="2"/>
  <c r="D3" i="2"/>
  <c r="C19" i="2"/>
  <c r="D19" i="2" s="1"/>
  <c r="C13" i="2"/>
  <c r="D13" i="2" s="1"/>
  <c r="C26" i="2" l="1"/>
  <c r="D26" i="2"/>
  <c r="C63" i="1"/>
  <c r="D48" i="1" l="1"/>
  <c r="E48" i="1" s="1"/>
  <c r="D58" i="1"/>
  <c r="E58" i="1" s="1"/>
  <c r="D57" i="1"/>
  <c r="E57" i="1" s="1"/>
  <c r="E50" i="1"/>
  <c r="D51" i="1"/>
  <c r="E51" i="1" s="1"/>
  <c r="C68" i="1" l="1"/>
  <c r="D68" i="1" s="1"/>
  <c r="E68" i="1" l="1"/>
  <c r="C55" i="1"/>
  <c r="D47" i="1"/>
  <c r="E47" i="1" s="1"/>
  <c r="D55" i="1" l="1"/>
  <c r="E55" i="1" s="1"/>
  <c r="D63" i="1"/>
  <c r="E63" i="1" s="1"/>
  <c r="C45" i="1"/>
  <c r="D45" i="1" s="1"/>
  <c r="E45" i="1" s="1"/>
  <c r="D33" i="1"/>
  <c r="E33" i="1" s="1"/>
  <c r="D34" i="1"/>
  <c r="E34" i="1" s="1"/>
  <c r="D35" i="1"/>
  <c r="E35" i="1" s="1"/>
  <c r="D36" i="1"/>
  <c r="E36" i="1" s="1"/>
  <c r="D32" i="1"/>
  <c r="E32" i="1" s="1"/>
  <c r="C67" i="1" l="1"/>
  <c r="D67" i="1" l="1"/>
  <c r="E67" i="1" s="1"/>
</calcChain>
</file>

<file path=xl/sharedStrings.xml><?xml version="1.0" encoding="utf-8"?>
<sst xmlns="http://schemas.openxmlformats.org/spreadsheetml/2006/main" count="104" uniqueCount="97">
  <si>
    <t/>
  </si>
  <si>
    <t>Nr.cap./
subcap.
deviz general</t>
  </si>
  <si>
    <t>Denumirea capitolelor de cheltuieli</t>
  </si>
  <si>
    <t>Valoarea cheltuielilor 
pe obiect
(exclusiv TVA)</t>
  </si>
  <si>
    <t>lei</t>
  </si>
  <si>
    <t>1</t>
  </si>
  <si>
    <t>2</t>
  </si>
  <si>
    <t>3</t>
  </si>
  <si>
    <t>4</t>
  </si>
  <si>
    <t>1.2</t>
  </si>
  <si>
    <t>Amenajarea terenului</t>
  </si>
  <si>
    <t>1.3</t>
  </si>
  <si>
    <t>Amenajari pentru protectia mediului si aducerea terenului la starea initiala</t>
  </si>
  <si>
    <t>1.4</t>
  </si>
  <si>
    <t>Cheltuieli pentru relocarea/protectia utilitatilor</t>
  </si>
  <si>
    <t>Realizarea utilitatilor necesare obiectivului</t>
  </si>
  <si>
    <t>Investitia de baza</t>
  </si>
  <si>
    <t>Organizare de santier</t>
  </si>
  <si>
    <t>Probe tehnologice si teste</t>
  </si>
  <si>
    <t>TOTAL VALOARE (exclusiv TVA)</t>
  </si>
  <si>
    <t>Executant</t>
  </si>
  <si>
    <t>DEVIZ GENERAL</t>
  </si>
  <si>
    <t>Proiectant,</t>
  </si>
  <si>
    <t>al obiectului de investitii</t>
  </si>
  <si>
    <t>CAPITOLUL 1: CHELTUIELI PENTRU OBTINEREA SI AMENAJAREA TERENULUI</t>
  </si>
  <si>
    <t>Obtinerea terenului</t>
  </si>
  <si>
    <t>1,1</t>
  </si>
  <si>
    <t>TVA</t>
  </si>
  <si>
    <t>Valoarea cu TVA</t>
  </si>
  <si>
    <t>Total cap 1</t>
  </si>
  <si>
    <t>Cheltuieli pentru proiectare si asistenta tehnica</t>
  </si>
  <si>
    <t>3,1</t>
  </si>
  <si>
    <t>Studii</t>
  </si>
  <si>
    <t>3,1,1,Studii de teren</t>
  </si>
  <si>
    <t>3,1,2 Raport privind impactul asupra mediului</t>
  </si>
  <si>
    <t>3,1,3,Alte studii specifice</t>
  </si>
  <si>
    <t>3,2</t>
  </si>
  <si>
    <t>Documentatii suport si cheltuieli pentru obitinerea de avize,acorduri si autorizatii</t>
  </si>
  <si>
    <t>3,3</t>
  </si>
  <si>
    <t>Expertiza tehnica</t>
  </si>
  <si>
    <t>3,4</t>
  </si>
  <si>
    <t>Certificarea performantei energetice si auditul energetic al cladirilor</t>
  </si>
  <si>
    <t>3,5</t>
  </si>
  <si>
    <t xml:space="preserve">Proiectare </t>
  </si>
  <si>
    <t>3,5,1,Tema de proiectare</t>
  </si>
  <si>
    <t>3,5,2 Studiu de fezabilitate</t>
  </si>
  <si>
    <t>3,5,3,Studiu de fezabilitate/documentatie de avizare a lucrarilor de interventii si deviz general</t>
  </si>
  <si>
    <t>3,5,4 Documentatii tehnice in vederea obtinerii avizelor/acordurilor/autorizatiilor</t>
  </si>
  <si>
    <t>3,5,5 Documentatii tehnice in vederea obtinerii avizelor/acordurilor/autorizatiilor</t>
  </si>
  <si>
    <t>3,5,6 Proiect tehnic si detalii de executie</t>
  </si>
  <si>
    <t>3,6</t>
  </si>
  <si>
    <t>Organizarea procedurilor de achizitii</t>
  </si>
  <si>
    <t>3,7</t>
  </si>
  <si>
    <t>Consultanta</t>
  </si>
  <si>
    <t>3,7,1 Managementul de proiect pentru obiectul de investitii</t>
  </si>
  <si>
    <t>3,7,2 Auditul financiar</t>
  </si>
  <si>
    <t>3,8</t>
  </si>
  <si>
    <t>Asistenta tehnica</t>
  </si>
  <si>
    <t>3,8,1,Asistenta tehnica din partea proiectantului pe perioada lucrrailor</t>
  </si>
  <si>
    <t>3,8,2 Participarea proiectantului la fazele incluse in programul de control al executiei lucrarilor,avizat de ISC</t>
  </si>
  <si>
    <t>3,8,3 Dirigentie de santier</t>
  </si>
  <si>
    <t>Total capitol 3</t>
  </si>
  <si>
    <t>5</t>
  </si>
  <si>
    <t>4,2</t>
  </si>
  <si>
    <t>4,4</t>
  </si>
  <si>
    <t>4,1</t>
  </si>
  <si>
    <t>4,3</t>
  </si>
  <si>
    <t>4,5</t>
  </si>
  <si>
    <t>Montaj utilaje,echipamente tehnologice si functionale</t>
  </si>
  <si>
    <t xml:space="preserve"> Utilaje,echipamente tehnologice si functionale care necesita montaj</t>
  </si>
  <si>
    <t xml:space="preserve"> Utilaje echipamente tehnologice si functionale care nu necesita montaj si echipament de transport</t>
  </si>
  <si>
    <t xml:space="preserve"> Dotari</t>
  </si>
  <si>
    <t>4,6</t>
  </si>
  <si>
    <t>Active necorporale</t>
  </si>
  <si>
    <t>Total capitol 4</t>
  </si>
  <si>
    <t>Cap 5 Alte cheltuieli</t>
  </si>
  <si>
    <t>5,1</t>
  </si>
  <si>
    <t>5,1,1, Lucrari de constructii si instalatii aferente organizarii de santier</t>
  </si>
  <si>
    <t>5,1,2 Cheltuieli conexe organizarii santierului</t>
  </si>
  <si>
    <t>5,2,</t>
  </si>
  <si>
    <t>Comisioane,taxe,cote</t>
  </si>
  <si>
    <t>5,3</t>
  </si>
  <si>
    <t>Cheltuieli diverse si neprevazute</t>
  </si>
  <si>
    <t>5,4</t>
  </si>
  <si>
    <t>Cheltuieli pentru informare si publicitate</t>
  </si>
  <si>
    <t>Total cap 5</t>
  </si>
  <si>
    <t>Cap 4 Cheltuieli pentru investitia de baza</t>
  </si>
  <si>
    <t>Cap 6 Cheltuieli pentru probe tehnologice si teste</t>
  </si>
  <si>
    <t>6,1</t>
  </si>
  <si>
    <t>Pregatirea personalului de exploatare</t>
  </si>
  <si>
    <t>6,2</t>
  </si>
  <si>
    <t xml:space="preserve">Din care :C+M </t>
  </si>
  <si>
    <t>Beneficiar,</t>
  </si>
  <si>
    <t>ianuarie</t>
  </si>
  <si>
    <t>Instalatii electrice si sanitare</t>
  </si>
  <si>
    <t>4,1,1</t>
  </si>
  <si>
    <t xml:space="preserve">Constructii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</si>
</sst>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0.000"/>
  </numFmts>
  <fonts count="22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  <family val="2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21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Alignment="1" applyProtection="1">
      <alignment horizontal="center"/>
      <protection locked="0"/>
    </xf>
    <xf numFmtId="2" fontId="0" fillId="0" borderId="0" xfId="0" applyNumberFormat="1" applyFont="1" applyAlignment="1" applyProtection="1">
      <alignment horizontal="right"/>
      <protection locked="0"/>
    </xf>
    <xf numFmtId="0" fontId="18" fillId="0" borderId="0" xfId="0" applyFont="1" applyAlignment="1" applyProtection="1">
      <alignment horizontal="left"/>
      <protection locked="0"/>
    </xf>
    <xf numFmtId="2" fontId="18" fillId="0" borderId="0" xfId="0" applyNumberFormat="1" applyFont="1" applyAlignment="1" applyProtection="1">
      <alignment horizontal="left"/>
      <protection locked="0"/>
    </xf>
    <xf numFmtId="0" fontId="18" fillId="0" borderId="0" xfId="0" applyFont="1" applyAlignment="1" applyProtection="1">
      <alignment horizontal="right"/>
      <protection locked="0"/>
    </xf>
    <xf numFmtId="165" fontId="18" fillId="0" borderId="0" xfId="0" applyNumberFormat="1" applyFont="1" applyAlignment="1" applyProtection="1">
      <alignment horizontal="left"/>
      <protection locked="0"/>
    </xf>
    <xf numFmtId="2" fontId="0" fillId="0" borderId="0" xfId="0" applyNumberFormat="1" applyFont="1" applyAlignment="1" applyProtection="1">
      <alignment horizontal="left"/>
      <protection locked="0"/>
    </xf>
    <xf numFmtId="2" fontId="19" fillId="0" borderId="0" xfId="0" applyNumberFormat="1" applyFont="1" applyAlignment="1" applyProtection="1">
      <alignment horizontal="left"/>
      <protection locked="0"/>
    </xf>
    <xf numFmtId="165" fontId="20" fillId="0" borderId="0" xfId="0" applyNumberFormat="1" applyFont="1" applyAlignment="1" applyProtection="1">
      <alignment horizontal="left"/>
      <protection locked="0"/>
    </xf>
    <xf numFmtId="0" fontId="0" fillId="0" borderId="0" xfId="0" applyFont="1" applyAlignment="1" applyProtection="1">
      <alignment vertical="top"/>
      <protection locked="0"/>
    </xf>
    <xf numFmtId="0" fontId="0" fillId="0" borderId="0" xfId="0" applyFont="1" applyBorder="1" applyAlignment="1" applyProtection="1">
      <alignment vertical="top"/>
      <protection locked="0"/>
    </xf>
    <xf numFmtId="49" fontId="0" fillId="0" borderId="0" xfId="0" applyNumberFormat="1" applyFont="1" applyBorder="1" applyAlignment="1" applyProtection="1">
      <alignment horizontal="left" vertical="top"/>
      <protection locked="0"/>
    </xf>
    <xf numFmtId="2" fontId="0" fillId="0" borderId="0" xfId="0" applyNumberFormat="1" applyFont="1" applyBorder="1" applyAlignment="1" applyProtection="1">
      <alignment horizontal="right" vertical="top" wrapText="1"/>
      <protection locked="0"/>
    </xf>
    <xf numFmtId="2" fontId="0" fillId="0" borderId="0" xfId="0" applyNumberFormat="1" applyFont="1" applyBorder="1" applyAlignment="1" applyProtection="1">
      <alignment horizontal="right" vertical="top"/>
      <protection locked="0"/>
    </xf>
    <xf numFmtId="49" fontId="0" fillId="0" borderId="0" xfId="0" applyNumberFormat="1" applyFont="1" applyBorder="1" applyAlignment="1" applyProtection="1">
      <alignment horizontal="right" vertical="top"/>
      <protection locked="0"/>
    </xf>
    <xf numFmtId="0" fontId="0" fillId="0" borderId="0" xfId="0" applyFont="1" applyBorder="1" applyAlignment="1" applyProtection="1">
      <alignment wrapText="1"/>
      <protection locked="0"/>
    </xf>
    <xf numFmtId="2" fontId="0" fillId="0" borderId="0" xfId="0" applyNumberFormat="1" applyFont="1" applyBorder="1" applyAlignment="1" applyProtection="1">
      <alignment horizontal="right" vertical="center"/>
      <protection locked="0"/>
    </xf>
    <xf numFmtId="49" fontId="18" fillId="0" borderId="0" xfId="0" applyNumberFormat="1" applyFont="1" applyBorder="1" applyAlignment="1" applyProtection="1">
      <alignment horizontal="left" vertical="top"/>
      <protection locked="0"/>
    </xf>
    <xf numFmtId="0" fontId="18" fillId="0" borderId="0" xfId="0" applyFon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2" fontId="18" fillId="0" borderId="0" xfId="0" applyNumberFormat="1" applyFont="1" applyAlignment="1" applyProtection="1">
      <alignment horizontal="right"/>
      <protection locked="0"/>
    </xf>
    <xf numFmtId="164" fontId="0" fillId="0" borderId="0" xfId="0" applyNumberFormat="1" applyFont="1" applyAlignment="1" applyProtection="1">
      <alignment horizontal="center"/>
      <protection locked="0"/>
    </xf>
    <xf numFmtId="0" fontId="20" fillId="0" borderId="13" xfId="0" applyFont="1" applyBorder="1" applyAlignment="1" applyProtection="1">
      <alignment horizontal="center" vertical="center" wrapText="1"/>
      <protection locked="0"/>
    </xf>
    <xf numFmtId="49" fontId="20" fillId="0" borderId="13" xfId="0" applyNumberFormat="1" applyFont="1" applyBorder="1" applyAlignment="1" applyProtection="1">
      <alignment horizontal="center" vertical="center" wrapText="1"/>
      <protection locked="0"/>
    </xf>
    <xf numFmtId="2" fontId="20" fillId="0" borderId="13" xfId="0" applyNumberFormat="1" applyFont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 applyProtection="1">
      <alignment wrapText="1"/>
      <protection locked="0"/>
    </xf>
    <xf numFmtId="165" fontId="0" fillId="0" borderId="13" xfId="0" applyNumberFormat="1" applyFont="1" applyBorder="1" applyAlignment="1" applyProtection="1">
      <alignment horizontal="right"/>
      <protection locked="0"/>
    </xf>
    <xf numFmtId="49" fontId="0" fillId="0" borderId="13" xfId="0" applyNumberFormat="1" applyFont="1" applyBorder="1" applyAlignment="1" applyProtection="1">
      <alignment horizontal="left" vertical="top"/>
      <protection locked="0"/>
    </xf>
    <xf numFmtId="164" fontId="0" fillId="0" borderId="13" xfId="42" applyFont="1" applyBorder="1" applyAlignment="1" applyProtection="1">
      <alignment horizontal="right" vertical="top"/>
      <protection locked="0"/>
    </xf>
    <xf numFmtId="0" fontId="20" fillId="0" borderId="17" xfId="0" applyFont="1" applyBorder="1" applyAlignment="1" applyProtection="1">
      <alignment horizontal="center" vertical="center" wrapText="1"/>
      <protection locked="0"/>
    </xf>
    <xf numFmtId="0" fontId="0" fillId="0" borderId="18" xfId="0" applyFont="1" applyBorder="1" applyAlignment="1" applyProtection="1">
      <alignment vertical="top"/>
      <protection locked="0"/>
    </xf>
    <xf numFmtId="49" fontId="0" fillId="0" borderId="19" xfId="0" applyNumberFormat="1" applyFont="1" applyBorder="1" applyAlignment="1" applyProtection="1">
      <alignment horizontal="left" vertical="top"/>
      <protection locked="0"/>
    </xf>
    <xf numFmtId="49" fontId="0" fillId="0" borderId="20" xfId="0" applyNumberFormat="1" applyFont="1" applyBorder="1" applyAlignment="1" applyProtection="1">
      <alignment horizontal="left" vertical="top"/>
      <protection locked="0"/>
    </xf>
    <xf numFmtId="164" fontId="0" fillId="0" borderId="20" xfId="42" applyFont="1" applyBorder="1" applyAlignment="1" applyProtection="1">
      <alignment horizontal="right" vertical="top"/>
      <protection locked="0"/>
    </xf>
    <xf numFmtId="0" fontId="0" fillId="0" borderId="21" xfId="0" applyFont="1" applyBorder="1" applyAlignment="1" applyProtection="1">
      <alignment vertical="top"/>
      <protection locked="0"/>
    </xf>
    <xf numFmtId="49" fontId="0" fillId="0" borderId="17" xfId="0" applyNumberFormat="1" applyFont="1" applyBorder="1" applyAlignment="1" applyProtection="1">
      <alignment horizontal="center" vertical="top"/>
      <protection locked="0"/>
    </xf>
    <xf numFmtId="49" fontId="0" fillId="0" borderId="19" xfId="0" applyNumberFormat="1" applyFont="1" applyBorder="1" applyAlignment="1" applyProtection="1">
      <alignment horizontal="center" vertical="top"/>
      <protection locked="0"/>
    </xf>
    <xf numFmtId="49" fontId="0" fillId="0" borderId="14" xfId="0" applyNumberFormat="1" applyFont="1" applyBorder="1" applyAlignment="1" applyProtection="1">
      <alignment horizontal="left" vertical="top"/>
      <protection locked="0"/>
    </xf>
    <xf numFmtId="49" fontId="0" fillId="0" borderId="15" xfId="0" applyNumberFormat="1" applyFont="1" applyBorder="1" applyAlignment="1" applyProtection="1">
      <alignment horizontal="left" vertical="top"/>
      <protection locked="0"/>
    </xf>
    <xf numFmtId="164" fontId="0" fillId="0" borderId="15" xfId="42" applyFont="1" applyBorder="1" applyAlignment="1" applyProtection="1">
      <alignment horizontal="right" vertical="top"/>
      <protection locked="0"/>
    </xf>
    <xf numFmtId="0" fontId="0" fillId="0" borderId="16" xfId="0" applyFont="1" applyBorder="1" applyAlignment="1" applyProtection="1">
      <alignment vertical="top"/>
      <protection locked="0"/>
    </xf>
    <xf numFmtId="49" fontId="0" fillId="0" borderId="17" xfId="0" applyNumberFormat="1" applyFont="1" applyBorder="1" applyAlignment="1" applyProtection="1">
      <alignment horizontal="left" vertical="top"/>
      <protection locked="0"/>
    </xf>
    <xf numFmtId="49" fontId="0" fillId="0" borderId="23" xfId="0" applyNumberFormat="1" applyFont="1" applyBorder="1" applyAlignment="1" applyProtection="1">
      <alignment horizontal="left" vertical="top"/>
      <protection locked="0"/>
    </xf>
    <xf numFmtId="49" fontId="0" fillId="0" borderId="24" xfId="0" applyNumberFormat="1" applyFont="1" applyBorder="1" applyAlignment="1" applyProtection="1">
      <alignment horizontal="left" vertical="top"/>
      <protection locked="0"/>
    </xf>
    <xf numFmtId="164" fontId="0" fillId="0" borderId="24" xfId="42" applyFont="1" applyBorder="1" applyAlignment="1" applyProtection="1">
      <alignment horizontal="right" vertical="top"/>
      <protection locked="0"/>
    </xf>
    <xf numFmtId="0" fontId="0" fillId="0" borderId="25" xfId="0" applyFont="1" applyBorder="1" applyAlignment="1" applyProtection="1">
      <alignment vertical="top"/>
      <protection locked="0"/>
    </xf>
    <xf numFmtId="49" fontId="0" fillId="0" borderId="26" xfId="0" applyNumberFormat="1" applyFont="1" applyBorder="1" applyAlignment="1" applyProtection="1">
      <alignment horizontal="left" vertical="top"/>
      <protection locked="0"/>
    </xf>
    <xf numFmtId="49" fontId="0" fillId="0" borderId="27" xfId="0" applyNumberFormat="1" applyFont="1" applyBorder="1" applyAlignment="1" applyProtection="1">
      <alignment horizontal="left" vertical="top"/>
      <protection locked="0"/>
    </xf>
    <xf numFmtId="164" fontId="0" fillId="0" borderId="27" xfId="42" applyFont="1" applyBorder="1" applyAlignment="1" applyProtection="1">
      <alignment horizontal="right" vertical="top"/>
      <protection locked="0"/>
    </xf>
    <xf numFmtId="0" fontId="0" fillId="0" borderId="28" xfId="0" applyFont="1" applyBorder="1" applyAlignment="1" applyProtection="1">
      <alignment vertical="top"/>
      <protection locked="0"/>
    </xf>
    <xf numFmtId="49" fontId="0" fillId="0" borderId="29" xfId="0" applyNumberFormat="1" applyFont="1" applyBorder="1" applyAlignment="1" applyProtection="1">
      <alignment horizontal="left" vertical="top"/>
      <protection locked="0"/>
    </xf>
    <xf numFmtId="49" fontId="0" fillId="0" borderId="30" xfId="0" applyNumberFormat="1" applyFont="1" applyBorder="1" applyAlignment="1" applyProtection="1">
      <alignment horizontal="left" vertical="top"/>
      <protection locked="0"/>
    </xf>
    <xf numFmtId="164" fontId="0" fillId="0" borderId="30" xfId="42" applyFont="1" applyBorder="1" applyAlignment="1" applyProtection="1">
      <alignment horizontal="right" vertical="top"/>
      <protection locked="0"/>
    </xf>
    <xf numFmtId="0" fontId="0" fillId="0" borderId="31" xfId="0" applyFont="1" applyBorder="1" applyAlignment="1" applyProtection="1">
      <alignment vertical="top"/>
      <protection locked="0"/>
    </xf>
    <xf numFmtId="49" fontId="0" fillId="0" borderId="32" xfId="0" applyNumberFormat="1" applyFont="1" applyBorder="1" applyAlignment="1" applyProtection="1">
      <alignment horizontal="left" vertical="top"/>
      <protection locked="0"/>
    </xf>
    <xf numFmtId="164" fontId="0" fillId="0" borderId="32" xfId="42" applyFont="1" applyBorder="1" applyAlignment="1" applyProtection="1">
      <alignment horizontal="right" vertical="top"/>
      <protection locked="0"/>
    </xf>
    <xf numFmtId="49" fontId="0" fillId="0" borderId="13" xfId="0" applyNumberFormat="1" applyFont="1" applyBorder="1" applyAlignment="1" applyProtection="1">
      <alignment horizontal="left" vertical="top" wrapText="1"/>
      <protection locked="0"/>
    </xf>
    <xf numFmtId="49" fontId="0" fillId="0" borderId="20" xfId="0" applyNumberFormat="1" applyFont="1" applyBorder="1" applyAlignment="1" applyProtection="1">
      <alignment horizontal="left" vertical="top" wrapText="1"/>
      <protection locked="0"/>
    </xf>
    <xf numFmtId="49" fontId="20" fillId="0" borderId="10" xfId="0" applyNumberFormat="1" applyFont="1" applyBorder="1" applyAlignment="1" applyProtection="1">
      <alignment horizontal="left" vertical="top"/>
      <protection locked="0"/>
    </xf>
    <xf numFmtId="49" fontId="20" fillId="0" borderId="11" xfId="0" applyNumberFormat="1" applyFont="1" applyBorder="1" applyAlignment="1" applyProtection="1">
      <alignment horizontal="left" vertical="top" wrapText="1"/>
      <protection locked="0"/>
    </xf>
    <xf numFmtId="164" fontId="20" fillId="0" borderId="11" xfId="42" applyFont="1" applyBorder="1" applyAlignment="1" applyProtection="1">
      <alignment horizontal="right" vertical="top"/>
      <protection locked="0"/>
    </xf>
    <xf numFmtId="164" fontId="20" fillId="0" borderId="12" xfId="0" applyNumberFormat="1" applyFont="1" applyBorder="1" applyAlignment="1" applyProtection="1">
      <alignment vertical="top"/>
      <protection locked="0"/>
    </xf>
    <xf numFmtId="0" fontId="20" fillId="0" borderId="14" xfId="0" applyFont="1" applyBorder="1" applyAlignment="1" applyProtection="1">
      <alignment horizontal="center" vertical="center" wrapText="1"/>
      <protection locked="0"/>
    </xf>
    <xf numFmtId="0" fontId="20" fillId="0" borderId="15" xfId="0" applyFont="1" applyBorder="1" applyAlignment="1" applyProtection="1">
      <alignment horizontal="center" vertical="center" wrapText="1"/>
      <protection locked="0"/>
    </xf>
    <xf numFmtId="49" fontId="20" fillId="0" borderId="19" xfId="0" applyNumberFormat="1" applyFont="1" applyBorder="1" applyAlignment="1" applyProtection="1">
      <alignment horizontal="left" vertical="top"/>
      <protection locked="0"/>
    </xf>
    <xf numFmtId="49" fontId="20" fillId="0" borderId="20" xfId="0" applyNumberFormat="1" applyFont="1" applyBorder="1" applyAlignment="1" applyProtection="1">
      <alignment horizontal="left" vertical="top"/>
      <protection locked="0"/>
    </xf>
    <xf numFmtId="164" fontId="20" fillId="0" borderId="20" xfId="42" applyFont="1" applyBorder="1" applyAlignment="1" applyProtection="1">
      <alignment horizontal="right" vertical="top"/>
      <protection locked="0"/>
    </xf>
    <xf numFmtId="49" fontId="20" fillId="33" borderId="23" xfId="0" applyNumberFormat="1" applyFont="1" applyFill="1" applyBorder="1" applyAlignment="1" applyProtection="1">
      <alignment horizontal="center"/>
      <protection locked="0"/>
    </xf>
    <xf numFmtId="49" fontId="20" fillId="33" borderId="24" xfId="0" applyNumberFormat="1" applyFont="1" applyFill="1" applyBorder="1" applyAlignment="1" applyProtection="1">
      <alignment horizontal="center"/>
      <protection locked="0"/>
    </xf>
    <xf numFmtId="49" fontId="20" fillId="0" borderId="23" xfId="0" applyNumberFormat="1" applyFont="1" applyBorder="1" applyAlignment="1" applyProtection="1">
      <alignment horizontal="left" vertical="top"/>
      <protection locked="0"/>
    </xf>
    <xf numFmtId="49" fontId="20" fillId="0" borderId="24" xfId="0" applyNumberFormat="1" applyFont="1" applyBorder="1" applyAlignment="1" applyProtection="1">
      <alignment horizontal="left" vertical="top"/>
      <protection locked="0"/>
    </xf>
    <xf numFmtId="164" fontId="20" fillId="0" borderId="24" xfId="42" applyFont="1" applyBorder="1" applyAlignment="1" applyProtection="1">
      <alignment horizontal="right" vertical="top"/>
      <protection locked="0"/>
    </xf>
    <xf numFmtId="0" fontId="20" fillId="0" borderId="25" xfId="0" applyFont="1" applyBorder="1" applyAlignment="1" applyProtection="1">
      <alignment vertical="top"/>
      <protection locked="0"/>
    </xf>
    <xf numFmtId="49" fontId="0" fillId="0" borderId="33" xfId="0" applyNumberFormat="1" applyFont="1" applyBorder="1" applyAlignment="1" applyProtection="1">
      <alignment horizontal="left" vertical="top"/>
      <protection locked="0"/>
    </xf>
    <xf numFmtId="0" fontId="0" fillId="0" borderId="34" xfId="0" applyFont="1" applyBorder="1" applyAlignment="1" applyProtection="1">
      <alignment vertical="top"/>
      <protection locked="0"/>
    </xf>
    <xf numFmtId="164" fontId="0" fillId="0" borderId="18" xfId="0" applyNumberFormat="1" applyFont="1" applyBorder="1" applyAlignment="1" applyProtection="1">
      <alignment vertical="top"/>
      <protection locked="0"/>
    </xf>
    <xf numFmtId="49" fontId="0" fillId="0" borderId="24" xfId="0" applyNumberFormat="1" applyFont="1" applyBorder="1" applyAlignment="1" applyProtection="1">
      <alignment horizontal="left" vertical="top" wrapText="1"/>
      <protection locked="0"/>
    </xf>
    <xf numFmtId="49" fontId="20" fillId="0" borderId="30" xfId="0" applyNumberFormat="1" applyFont="1" applyBorder="1" applyAlignment="1" applyProtection="1">
      <alignment horizontal="left" vertical="top" wrapText="1"/>
      <protection locked="0"/>
    </xf>
    <xf numFmtId="164" fontId="20" fillId="0" borderId="30" xfId="42" applyFont="1" applyBorder="1" applyAlignment="1" applyProtection="1">
      <alignment horizontal="right" vertical="top"/>
      <protection locked="0"/>
    </xf>
    <xf numFmtId="49" fontId="20" fillId="0" borderId="35" xfId="0" applyNumberFormat="1" applyFont="1" applyBorder="1" applyAlignment="1" applyProtection="1">
      <alignment horizontal="left" vertical="top"/>
      <protection locked="0"/>
    </xf>
    <xf numFmtId="49" fontId="0" fillId="0" borderId="36" xfId="0" applyNumberFormat="1" applyFont="1" applyBorder="1" applyAlignment="1" applyProtection="1">
      <alignment horizontal="left" vertical="top" wrapText="1"/>
      <protection locked="0"/>
    </xf>
    <xf numFmtId="164" fontId="0" fillId="0" borderId="36" xfId="42" applyFont="1" applyBorder="1" applyAlignment="1" applyProtection="1">
      <alignment horizontal="right" vertical="top"/>
      <protection locked="0"/>
    </xf>
    <xf numFmtId="0" fontId="0" fillId="0" borderId="37" xfId="0" applyFont="1" applyBorder="1" applyAlignment="1" applyProtection="1">
      <alignment vertical="top"/>
      <protection locked="0"/>
    </xf>
    <xf numFmtId="49" fontId="0" fillId="0" borderId="15" xfId="0" applyNumberFormat="1" applyFont="1" applyBorder="1" applyAlignment="1" applyProtection="1">
      <alignment horizontal="left" vertical="top" wrapText="1"/>
      <protection locked="0"/>
    </xf>
    <xf numFmtId="49" fontId="20" fillId="0" borderId="14" xfId="0" applyNumberFormat="1" applyFont="1" applyBorder="1" applyAlignment="1" applyProtection="1">
      <alignment horizontal="left" vertical="top"/>
      <protection locked="0"/>
    </xf>
    <xf numFmtId="49" fontId="20" fillId="0" borderId="15" xfId="0" applyNumberFormat="1" applyFont="1" applyBorder="1" applyAlignment="1" applyProtection="1">
      <alignment horizontal="left" vertical="top"/>
      <protection locked="0"/>
    </xf>
    <xf numFmtId="164" fontId="20" fillId="0" borderId="15" xfId="42" applyFont="1" applyBorder="1" applyAlignment="1" applyProtection="1">
      <alignment horizontal="right" vertical="top"/>
      <protection locked="0"/>
    </xf>
    <xf numFmtId="164" fontId="20" fillId="0" borderId="16" xfId="42" applyFont="1" applyBorder="1" applyAlignment="1" applyProtection="1">
      <alignment vertical="top"/>
      <protection locked="0"/>
    </xf>
    <xf numFmtId="164" fontId="20" fillId="0" borderId="21" xfId="42" applyFont="1" applyBorder="1" applyAlignment="1" applyProtection="1">
      <alignment vertical="top"/>
      <protection locked="0"/>
    </xf>
    <xf numFmtId="164" fontId="0" fillId="0" borderId="16" xfId="0" applyNumberFormat="1" applyFont="1" applyBorder="1" applyAlignment="1" applyProtection="1">
      <alignment vertical="top"/>
      <protection locked="0"/>
    </xf>
    <xf numFmtId="164" fontId="20" fillId="0" borderId="31" xfId="0" applyNumberFormat="1" applyFont="1" applyBorder="1" applyAlignment="1" applyProtection="1">
      <alignment vertical="top"/>
      <protection locked="0"/>
    </xf>
    <xf numFmtId="49" fontId="0" fillId="0" borderId="14" xfId="0" applyNumberFormat="1" applyFont="1" applyBorder="1" applyAlignment="1" applyProtection="1">
      <alignment horizontal="left" vertical="top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18" xfId="0" applyFont="1" applyBorder="1" applyProtection="1">
      <protection locked="0"/>
    </xf>
    <xf numFmtId="49" fontId="20" fillId="33" borderId="25" xfId="0" applyNumberFormat="1" applyFont="1" applyFill="1" applyBorder="1" applyAlignment="1" applyProtection="1">
      <alignment horizontal="center"/>
      <protection locked="0"/>
    </xf>
    <xf numFmtId="2" fontId="20" fillId="0" borderId="0" xfId="0" applyNumberFormat="1" applyFont="1" applyBorder="1" applyAlignment="1" applyProtection="1">
      <alignment horizontal="right" vertical="center"/>
      <protection locked="0"/>
    </xf>
    <xf numFmtId="164" fontId="0" fillId="0" borderId="21" xfId="0" applyNumberFormat="1" applyFont="1" applyBorder="1" applyAlignment="1" applyProtection="1">
      <alignment vertical="top"/>
      <protection locked="0"/>
    </xf>
    <xf numFmtId="2" fontId="20" fillId="0" borderId="0" xfId="0" applyNumberFormat="1" applyFont="1" applyAlignment="1" applyProtection="1">
      <alignment horizontal="right"/>
      <protection locked="0"/>
    </xf>
    <xf numFmtId="0" fontId="20" fillId="0" borderId="0" xfId="0" applyFont="1" applyAlignment="1" applyProtection="1">
      <alignment horizontal="left"/>
      <protection locked="0"/>
    </xf>
    <xf numFmtId="164" fontId="0" fillId="0" borderId="0" xfId="0" applyNumberFormat="1" applyFont="1" applyAlignment="1" applyProtection="1">
      <alignment vertical="top"/>
      <protection locked="0"/>
    </xf>
    <xf numFmtId="164" fontId="21" fillId="0" borderId="13" xfId="42" applyFont="1" applyBorder="1" applyAlignment="1" applyProtection="1">
      <alignment horizontal="right" vertical="top"/>
      <protection locked="0"/>
    </xf>
    <xf numFmtId="2" fontId="19" fillId="0" borderId="0" xfId="0" applyNumberFormat="1" applyFont="1" applyAlignment="1" applyProtection="1">
      <alignment horizontal="center"/>
      <protection locked="0"/>
    </xf>
    <xf numFmtId="49" fontId="0" fillId="0" borderId="14" xfId="0" applyNumberFormat="1" applyFont="1" applyBorder="1" applyAlignment="1" applyProtection="1">
      <alignment horizontal="left" vertical="top"/>
      <protection locked="0"/>
    </xf>
    <xf numFmtId="0" fontId="0" fillId="0" borderId="15" xfId="0" applyBorder="1" applyAlignment="1">
      <alignment horizontal="left"/>
    </xf>
    <xf numFmtId="49" fontId="20" fillId="0" borderId="35" xfId="0" applyNumberFormat="1" applyFont="1" applyBorder="1" applyAlignment="1" applyProtection="1">
      <alignment horizontal="left" vertical="top"/>
      <protection locked="0"/>
    </xf>
    <xf numFmtId="0" fontId="0" fillId="0" borderId="36" xfId="0" applyBorder="1" applyAlignment="1">
      <alignment vertical="top"/>
    </xf>
    <xf numFmtId="0" fontId="0" fillId="0" borderId="37" xfId="0" applyBorder="1" applyAlignment="1">
      <alignment vertical="top"/>
    </xf>
    <xf numFmtId="49" fontId="20" fillId="0" borderId="22" xfId="0" applyNumberFormat="1" applyFont="1" applyBorder="1" applyAlignment="1" applyProtection="1">
      <alignment horizontal="left" vertical="top"/>
      <protection locked="0"/>
    </xf>
    <xf numFmtId="0" fontId="20" fillId="0" borderId="0" xfId="0" applyFont="1" applyBorder="1" applyAlignment="1">
      <alignment vertical="top"/>
    </xf>
    <xf numFmtId="0" fontId="20" fillId="0" borderId="38" xfId="0" applyFont="1" applyBorder="1" applyAlignment="1">
      <alignment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tabSelected="1" topLeftCell="A52" workbookViewId="0">
      <selection activeCell="C51" sqref="C51"/>
    </sheetView>
  </sheetViews>
  <sheetFormatPr defaultColWidth="9.28515625" defaultRowHeight="12.95" customHeight="1" x14ac:dyDescent="0.2"/>
  <cols>
    <col min="1" max="1" width="9.28515625" style="1"/>
    <col min="2" max="2" width="78.28515625" style="1" customWidth="1"/>
    <col min="3" max="3" width="17.7109375" style="2" customWidth="1"/>
    <col min="4" max="4" width="17.7109375" style="3" customWidth="1"/>
    <col min="5" max="5" width="19.28515625" style="1" customWidth="1"/>
    <col min="6" max="6" width="19" style="1" customWidth="1"/>
    <col min="7" max="252" width="11.5703125" style="1" customWidth="1"/>
    <col min="253" max="16384" width="9.28515625" style="1"/>
  </cols>
  <sheetData>
    <row r="1" spans="1:5" ht="13.5" customHeight="1" x14ac:dyDescent="0.2">
      <c r="A1" s="4"/>
    </row>
    <row r="2" spans="1:5" ht="13.5" customHeight="1" x14ac:dyDescent="0.2">
      <c r="A2" s="4"/>
      <c r="D2" s="1"/>
    </row>
    <row r="3" spans="1:5" ht="13.5" customHeight="1" x14ac:dyDescent="0.2">
      <c r="A3" s="5" t="s">
        <v>22</v>
      </c>
      <c r="D3" s="6"/>
    </row>
    <row r="4" spans="1:5" ht="13.5" customHeight="1" x14ac:dyDescent="0.2">
      <c r="A4" s="7"/>
      <c r="D4" s="6" t="s">
        <v>0</v>
      </c>
    </row>
    <row r="5" spans="1:5" ht="13.5" customHeight="1" x14ac:dyDescent="0.2">
      <c r="A5" s="7"/>
    </row>
    <row r="6" spans="1:5" ht="15.75" customHeight="1" x14ac:dyDescent="0.25">
      <c r="A6" s="103" t="s">
        <v>21</v>
      </c>
      <c r="B6" s="103"/>
      <c r="C6" s="103"/>
      <c r="D6" s="103"/>
    </row>
    <row r="7" spans="1:5" ht="15.75" customHeight="1" x14ac:dyDescent="0.25">
      <c r="A7" s="103" t="s">
        <v>23</v>
      </c>
      <c r="B7" s="103"/>
      <c r="C7" s="103"/>
      <c r="D7" s="103"/>
    </row>
    <row r="8" spans="1:5" ht="15.75" customHeight="1" x14ac:dyDescent="0.25">
      <c r="A8" s="8"/>
      <c r="C8" s="9"/>
      <c r="D8" s="99" t="s">
        <v>93</v>
      </c>
      <c r="E8" s="100">
        <v>2019</v>
      </c>
    </row>
    <row r="9" spans="1:5" ht="13.5" customHeight="1" x14ac:dyDescent="0.2">
      <c r="B9" s="10"/>
    </row>
    <row r="10" spans="1:5" ht="12.95" customHeight="1" thickBot="1" x14ac:dyDescent="0.25"/>
    <row r="11" spans="1:5" ht="51" customHeight="1" x14ac:dyDescent="0.2">
      <c r="A11" s="64" t="s">
        <v>1</v>
      </c>
      <c r="B11" s="65" t="s">
        <v>2</v>
      </c>
      <c r="C11" s="65" t="s">
        <v>3</v>
      </c>
      <c r="D11" s="65" t="s">
        <v>27</v>
      </c>
      <c r="E11" s="94" t="s">
        <v>28</v>
      </c>
    </row>
    <row r="12" spans="1:5" ht="13.5" customHeight="1" x14ac:dyDescent="0.2">
      <c r="A12" s="31"/>
      <c r="B12" s="25"/>
      <c r="C12" s="26" t="s">
        <v>4</v>
      </c>
      <c r="D12" s="24" t="s">
        <v>4</v>
      </c>
      <c r="E12" s="95"/>
    </row>
    <row r="13" spans="1:5" ht="13.5" customHeight="1" thickBot="1" x14ac:dyDescent="0.25">
      <c r="A13" s="69" t="s">
        <v>5</v>
      </c>
      <c r="B13" s="70" t="s">
        <v>6</v>
      </c>
      <c r="C13" s="70" t="s">
        <v>7</v>
      </c>
      <c r="D13" s="70" t="s">
        <v>8</v>
      </c>
      <c r="E13" s="96" t="s">
        <v>62</v>
      </c>
    </row>
    <row r="14" spans="1:5" s="11" customFormat="1" ht="20.25" customHeight="1" x14ac:dyDescent="0.2">
      <c r="A14" s="104" t="s">
        <v>24</v>
      </c>
      <c r="B14" s="105"/>
      <c r="C14" s="105"/>
      <c r="D14" s="105"/>
      <c r="E14" s="42"/>
    </row>
    <row r="15" spans="1:5" s="11" customFormat="1" ht="19.5" customHeight="1" x14ac:dyDescent="0.2">
      <c r="A15" s="37" t="s">
        <v>26</v>
      </c>
      <c r="B15" s="27" t="s">
        <v>25</v>
      </c>
      <c r="C15" s="28">
        <v>0</v>
      </c>
      <c r="D15" s="28"/>
      <c r="E15" s="32"/>
    </row>
    <row r="16" spans="1:5" s="11" customFormat="1" ht="21.75" customHeight="1" thickBot="1" x14ac:dyDescent="0.25">
      <c r="A16" s="38" t="s">
        <v>9</v>
      </c>
      <c r="B16" s="34" t="s">
        <v>10</v>
      </c>
      <c r="C16" s="35">
        <v>0</v>
      </c>
      <c r="D16" s="35">
        <v>0</v>
      </c>
      <c r="E16" s="36"/>
    </row>
    <row r="17" spans="1:5" s="11" customFormat="1" ht="21.75" customHeight="1" x14ac:dyDescent="0.2">
      <c r="A17" s="93" t="s">
        <v>11</v>
      </c>
      <c r="B17" s="40" t="s">
        <v>12</v>
      </c>
      <c r="C17" s="41">
        <v>0</v>
      </c>
      <c r="D17" s="41">
        <v>0</v>
      </c>
      <c r="E17" s="42"/>
    </row>
    <row r="18" spans="1:5" s="11" customFormat="1" ht="21.75" customHeight="1" x14ac:dyDescent="0.2">
      <c r="A18" s="43" t="s">
        <v>13</v>
      </c>
      <c r="B18" s="29" t="s">
        <v>14</v>
      </c>
      <c r="C18" s="30">
        <v>0</v>
      </c>
      <c r="D18" s="30">
        <v>0</v>
      </c>
      <c r="E18" s="32"/>
    </row>
    <row r="19" spans="1:5" s="11" customFormat="1" ht="21.75" customHeight="1" thickBot="1" x14ac:dyDescent="0.25">
      <c r="A19" s="71"/>
      <c r="B19" s="72" t="s">
        <v>29</v>
      </c>
      <c r="C19" s="73"/>
      <c r="D19" s="73"/>
      <c r="E19" s="74"/>
    </row>
    <row r="20" spans="1:5" s="11" customFormat="1" ht="21.75" customHeight="1" x14ac:dyDescent="0.2">
      <c r="A20" s="93" t="s">
        <v>6</v>
      </c>
      <c r="B20" s="40" t="s">
        <v>15</v>
      </c>
      <c r="C20" s="41">
        <v>0</v>
      </c>
      <c r="D20" s="41">
        <v>0</v>
      </c>
      <c r="E20" s="42"/>
    </row>
    <row r="21" spans="1:5" s="11" customFormat="1" ht="21.75" customHeight="1" thickBot="1" x14ac:dyDescent="0.25">
      <c r="A21" s="33" t="s">
        <v>7</v>
      </c>
      <c r="B21" s="34" t="s">
        <v>30</v>
      </c>
      <c r="C21" s="35"/>
      <c r="D21" s="35"/>
      <c r="E21" s="36"/>
    </row>
    <row r="22" spans="1:5" s="11" customFormat="1" ht="21.75" customHeight="1" x14ac:dyDescent="0.2">
      <c r="A22" s="75" t="s">
        <v>31</v>
      </c>
      <c r="B22" s="56" t="s">
        <v>32</v>
      </c>
      <c r="C22" s="57"/>
      <c r="D22" s="57"/>
      <c r="E22" s="76"/>
    </row>
    <row r="23" spans="1:5" s="11" customFormat="1" ht="21.75" customHeight="1" x14ac:dyDescent="0.2">
      <c r="A23" s="43"/>
      <c r="B23" s="29" t="s">
        <v>33</v>
      </c>
      <c r="C23" s="30"/>
      <c r="D23" s="30"/>
      <c r="E23" s="32"/>
    </row>
    <row r="24" spans="1:5" s="11" customFormat="1" ht="21.75" customHeight="1" x14ac:dyDescent="0.2">
      <c r="A24" s="43"/>
      <c r="B24" s="29" t="s">
        <v>34</v>
      </c>
      <c r="C24" s="30"/>
      <c r="D24" s="30"/>
      <c r="E24" s="32"/>
    </row>
    <row r="25" spans="1:5" s="11" customFormat="1" ht="21.75" customHeight="1" thickBot="1" x14ac:dyDescent="0.25">
      <c r="A25" s="44"/>
      <c r="B25" s="45" t="s">
        <v>35</v>
      </c>
      <c r="C25" s="46"/>
      <c r="D25" s="46"/>
      <c r="E25" s="47"/>
    </row>
    <row r="26" spans="1:5" s="11" customFormat="1" ht="21.75" customHeight="1" thickBot="1" x14ac:dyDescent="0.25">
      <c r="A26" s="48" t="s">
        <v>36</v>
      </c>
      <c r="B26" s="49" t="s">
        <v>37</v>
      </c>
      <c r="C26" s="50"/>
      <c r="D26" s="50"/>
      <c r="E26" s="51"/>
    </row>
    <row r="27" spans="1:5" s="11" customFormat="1" ht="21.75" customHeight="1" thickBot="1" x14ac:dyDescent="0.25">
      <c r="A27" s="48" t="s">
        <v>38</v>
      </c>
      <c r="B27" s="49" t="s">
        <v>39</v>
      </c>
      <c r="C27" s="50"/>
      <c r="D27" s="50"/>
      <c r="E27" s="51"/>
    </row>
    <row r="28" spans="1:5" s="11" customFormat="1" ht="25.5" customHeight="1" thickBot="1" x14ac:dyDescent="0.25">
      <c r="A28" s="48" t="s">
        <v>40</v>
      </c>
      <c r="B28" s="49" t="s">
        <v>41</v>
      </c>
      <c r="C28" s="50"/>
      <c r="D28" s="50"/>
      <c r="E28" s="51"/>
    </row>
    <row r="29" spans="1:5" s="11" customFormat="1" ht="21.75" customHeight="1" x14ac:dyDescent="0.2">
      <c r="A29" s="93" t="s">
        <v>42</v>
      </c>
      <c r="B29" s="40" t="s">
        <v>43</v>
      </c>
      <c r="C29" s="41"/>
      <c r="D29" s="41"/>
      <c r="E29" s="42"/>
    </row>
    <row r="30" spans="1:5" s="11" customFormat="1" ht="21.75" customHeight="1" x14ac:dyDescent="0.2">
      <c r="A30" s="43"/>
      <c r="B30" s="29" t="s">
        <v>44</v>
      </c>
      <c r="C30" s="30"/>
      <c r="D30" s="30"/>
      <c r="E30" s="32"/>
    </row>
    <row r="31" spans="1:5" s="11" customFormat="1" ht="21.75" customHeight="1" x14ac:dyDescent="0.2">
      <c r="A31" s="43"/>
      <c r="B31" s="29" t="s">
        <v>45</v>
      </c>
      <c r="C31" s="30"/>
      <c r="D31" s="30"/>
      <c r="E31" s="32"/>
    </row>
    <row r="32" spans="1:5" s="11" customFormat="1" ht="21.75" customHeight="1" x14ac:dyDescent="0.2">
      <c r="A32" s="43"/>
      <c r="B32" s="29" t="s">
        <v>46</v>
      </c>
      <c r="C32" s="30"/>
      <c r="D32" s="30">
        <f>C32*0.19</f>
        <v>0</v>
      </c>
      <c r="E32" s="77">
        <f>C32+D32</f>
        <v>0</v>
      </c>
    </row>
    <row r="33" spans="1:5" s="11" customFormat="1" ht="21.75" customHeight="1" x14ac:dyDescent="0.2">
      <c r="A33" s="43"/>
      <c r="B33" s="29" t="s">
        <v>47</v>
      </c>
      <c r="C33" s="30"/>
      <c r="D33" s="30">
        <f>C33*0.19</f>
        <v>0</v>
      </c>
      <c r="E33" s="77">
        <f>C33+D33</f>
        <v>0</v>
      </c>
    </row>
    <row r="34" spans="1:5" s="11" customFormat="1" ht="21.75" customHeight="1" x14ac:dyDescent="0.2">
      <c r="A34" s="43"/>
      <c r="B34" s="29" t="s">
        <v>47</v>
      </c>
      <c r="C34" s="30"/>
      <c r="D34" s="30">
        <f>C34*0.19</f>
        <v>0</v>
      </c>
      <c r="E34" s="77">
        <f>C34+D34</f>
        <v>0</v>
      </c>
    </row>
    <row r="35" spans="1:5" s="11" customFormat="1" ht="21.75" customHeight="1" x14ac:dyDescent="0.2">
      <c r="A35" s="43"/>
      <c r="B35" s="29" t="s">
        <v>48</v>
      </c>
      <c r="C35" s="30"/>
      <c r="D35" s="30">
        <f>C35*0.19</f>
        <v>0</v>
      </c>
      <c r="E35" s="77">
        <f>C35+D35</f>
        <v>0</v>
      </c>
    </row>
    <row r="36" spans="1:5" s="11" customFormat="1" ht="21.75" customHeight="1" thickBot="1" x14ac:dyDescent="0.25">
      <c r="A36" s="33"/>
      <c r="B36" s="34" t="s">
        <v>49</v>
      </c>
      <c r="C36" s="35"/>
      <c r="D36" s="35">
        <f>C36*0.19</f>
        <v>0</v>
      </c>
      <c r="E36" s="98">
        <f>C36+D36</f>
        <v>0</v>
      </c>
    </row>
    <row r="37" spans="1:5" s="11" customFormat="1" ht="21.75" customHeight="1" thickBot="1" x14ac:dyDescent="0.25">
      <c r="A37" s="52" t="s">
        <v>50</v>
      </c>
      <c r="B37" s="53" t="s">
        <v>51</v>
      </c>
      <c r="C37" s="54"/>
      <c r="D37" s="54"/>
      <c r="E37" s="55"/>
    </row>
    <row r="38" spans="1:5" s="11" customFormat="1" ht="17.25" customHeight="1" x14ac:dyDescent="0.2">
      <c r="A38" s="93" t="s">
        <v>52</v>
      </c>
      <c r="B38" s="40" t="s">
        <v>53</v>
      </c>
      <c r="C38" s="41"/>
      <c r="D38" s="41"/>
      <c r="E38" s="42"/>
    </row>
    <row r="39" spans="1:5" s="11" customFormat="1" ht="21.75" customHeight="1" x14ac:dyDescent="0.2">
      <c r="A39" s="43"/>
      <c r="B39" s="29" t="s">
        <v>54</v>
      </c>
      <c r="C39" s="30"/>
      <c r="D39" s="30"/>
      <c r="E39" s="32"/>
    </row>
    <row r="40" spans="1:5" s="11" customFormat="1" ht="21.75" customHeight="1" thickBot="1" x14ac:dyDescent="0.25">
      <c r="A40" s="44"/>
      <c r="B40" s="45" t="s">
        <v>55</v>
      </c>
      <c r="C40" s="46"/>
      <c r="D40" s="46"/>
      <c r="E40" s="47"/>
    </row>
    <row r="41" spans="1:5" s="11" customFormat="1" ht="21.75" customHeight="1" x14ac:dyDescent="0.2">
      <c r="A41" s="93" t="s">
        <v>56</v>
      </c>
      <c r="B41" s="40" t="s">
        <v>57</v>
      </c>
      <c r="C41" s="41"/>
      <c r="D41" s="41"/>
      <c r="E41" s="42"/>
    </row>
    <row r="42" spans="1:5" s="11" customFormat="1" ht="21.75" customHeight="1" x14ac:dyDescent="0.2">
      <c r="A42" s="43"/>
      <c r="B42" s="29" t="s">
        <v>58</v>
      </c>
      <c r="C42" s="30"/>
      <c r="D42" s="30"/>
      <c r="E42" s="32"/>
    </row>
    <row r="43" spans="1:5" s="11" customFormat="1" ht="27.75" customHeight="1" x14ac:dyDescent="0.2">
      <c r="A43" s="43"/>
      <c r="B43" s="58" t="s">
        <v>59</v>
      </c>
      <c r="C43" s="30"/>
      <c r="D43" s="30"/>
      <c r="E43" s="32"/>
    </row>
    <row r="44" spans="1:5" s="11" customFormat="1" ht="21.75" customHeight="1" thickBot="1" x14ac:dyDescent="0.25">
      <c r="A44" s="33"/>
      <c r="B44" s="59" t="s">
        <v>60</v>
      </c>
      <c r="C44" s="35"/>
      <c r="D44" s="35"/>
      <c r="E44" s="36"/>
    </row>
    <row r="45" spans="1:5" s="11" customFormat="1" ht="21.75" customHeight="1" thickBot="1" x14ac:dyDescent="0.25">
      <c r="A45" s="60"/>
      <c r="B45" s="61" t="s">
        <v>61</v>
      </c>
      <c r="C45" s="62">
        <f>C32+C33+C34+C35+C36</f>
        <v>0</v>
      </c>
      <c r="D45" s="62">
        <f>C45*0.19</f>
        <v>0</v>
      </c>
      <c r="E45" s="63">
        <f>C45+D45</f>
        <v>0</v>
      </c>
    </row>
    <row r="46" spans="1:5" s="11" customFormat="1" ht="21.75" customHeight="1" thickBot="1" x14ac:dyDescent="0.25">
      <c r="A46" s="106" t="s">
        <v>86</v>
      </c>
      <c r="B46" s="107"/>
      <c r="C46" s="107"/>
      <c r="D46" s="107"/>
      <c r="E46" s="108"/>
    </row>
    <row r="47" spans="1:5" s="11" customFormat="1" ht="21.75" customHeight="1" x14ac:dyDescent="0.2">
      <c r="A47" s="93" t="s">
        <v>8</v>
      </c>
      <c r="B47" s="40" t="s">
        <v>16</v>
      </c>
      <c r="C47" s="41">
        <f>C48+C49</f>
        <v>106372.52</v>
      </c>
      <c r="D47" s="41">
        <f>C47*0.19</f>
        <v>20210.7788</v>
      </c>
      <c r="E47" s="91">
        <f>C47+D47</f>
        <v>126583.2988</v>
      </c>
    </row>
    <row r="48" spans="1:5" s="11" customFormat="1" ht="21.75" customHeight="1" x14ac:dyDescent="0.2">
      <c r="A48" s="43" t="s">
        <v>65</v>
      </c>
      <c r="B48" s="58" t="s">
        <v>96</v>
      </c>
      <c r="C48" s="30">
        <v>89372.52</v>
      </c>
      <c r="D48" s="30">
        <f>C48*0.19</f>
        <v>16980.7788</v>
      </c>
      <c r="E48" s="77">
        <f>C48+D48</f>
        <v>106353.2988</v>
      </c>
    </row>
    <row r="49" spans="1:6" s="11" customFormat="1" ht="21.75" customHeight="1" x14ac:dyDescent="0.2">
      <c r="A49" s="43" t="s">
        <v>95</v>
      </c>
      <c r="B49" s="58" t="s">
        <v>94</v>
      </c>
      <c r="C49" s="30">
        <v>17000</v>
      </c>
      <c r="D49" s="30"/>
      <c r="E49" s="77"/>
    </row>
    <row r="50" spans="1:6" s="11" customFormat="1" ht="21.75" customHeight="1" x14ac:dyDescent="0.2">
      <c r="A50" s="43" t="s">
        <v>63</v>
      </c>
      <c r="B50" s="58" t="s">
        <v>68</v>
      </c>
      <c r="C50" s="30"/>
      <c r="D50" s="30"/>
      <c r="E50" s="77">
        <f>C50+D50</f>
        <v>0</v>
      </c>
    </row>
    <row r="51" spans="1:6" s="11" customFormat="1" ht="22.5" customHeight="1" x14ac:dyDescent="0.2">
      <c r="A51" s="43" t="s">
        <v>66</v>
      </c>
      <c r="B51" s="58" t="s">
        <v>69</v>
      </c>
      <c r="C51" s="102">
        <v>207960</v>
      </c>
      <c r="D51" s="30">
        <f>C51*0.19</f>
        <v>39512.400000000001</v>
      </c>
      <c r="E51" s="77">
        <f>C51+D51</f>
        <v>247472.4</v>
      </c>
      <c r="F51" s="101"/>
    </row>
    <row r="52" spans="1:6" s="11" customFormat="1" ht="29.25" customHeight="1" x14ac:dyDescent="0.2">
      <c r="A52" s="43" t="s">
        <v>64</v>
      </c>
      <c r="B52" s="58" t="s">
        <v>70</v>
      </c>
      <c r="C52" s="30"/>
      <c r="D52" s="30"/>
      <c r="E52" s="32"/>
    </row>
    <row r="53" spans="1:6" s="11" customFormat="1" ht="21.75" customHeight="1" x14ac:dyDescent="0.2">
      <c r="A53" s="43" t="s">
        <v>67</v>
      </c>
      <c r="B53" s="58" t="s">
        <v>71</v>
      </c>
      <c r="C53" s="30"/>
      <c r="D53" s="30"/>
      <c r="E53" s="32"/>
    </row>
    <row r="54" spans="1:6" s="11" customFormat="1" ht="21.75" customHeight="1" thickBot="1" x14ac:dyDescent="0.25">
      <c r="A54" s="33" t="s">
        <v>72</v>
      </c>
      <c r="B54" s="59" t="s">
        <v>73</v>
      </c>
      <c r="C54" s="35"/>
      <c r="D54" s="35"/>
      <c r="E54" s="36"/>
    </row>
    <row r="55" spans="1:6" s="11" customFormat="1" ht="21.75" customHeight="1" thickBot="1" x14ac:dyDescent="0.25">
      <c r="A55" s="52"/>
      <c r="B55" s="79" t="s">
        <v>74</v>
      </c>
      <c r="C55" s="80">
        <f>C47+C51</f>
        <v>314332.52</v>
      </c>
      <c r="D55" s="80">
        <f>C55*0.19</f>
        <v>59723.178800000002</v>
      </c>
      <c r="E55" s="92">
        <f>C55+D55</f>
        <v>374055.69880000001</v>
      </c>
    </row>
    <row r="56" spans="1:6" s="11" customFormat="1" ht="21.75" customHeight="1" thickBot="1" x14ac:dyDescent="0.25">
      <c r="A56" s="81" t="s">
        <v>75</v>
      </c>
      <c r="B56" s="82"/>
      <c r="C56" s="83"/>
      <c r="D56" s="83"/>
      <c r="E56" s="84"/>
    </row>
    <row r="57" spans="1:6" s="11" customFormat="1" ht="28.5" customHeight="1" x14ac:dyDescent="0.2">
      <c r="A57" s="39" t="s">
        <v>76</v>
      </c>
      <c r="B57" s="85" t="s">
        <v>17</v>
      </c>
      <c r="C57" s="41"/>
      <c r="D57" s="41">
        <f>C57*0.19</f>
        <v>0</v>
      </c>
      <c r="E57" s="91">
        <f>C57+D57</f>
        <v>0</v>
      </c>
    </row>
    <row r="58" spans="1:6" s="11" customFormat="1" ht="18.75" customHeight="1" x14ac:dyDescent="0.2">
      <c r="A58" s="43"/>
      <c r="B58" s="58" t="s">
        <v>77</v>
      </c>
      <c r="C58" s="30"/>
      <c r="D58" s="30">
        <f>C58*0.19</f>
        <v>0</v>
      </c>
      <c r="E58" s="77">
        <f>C58+D58</f>
        <v>0</v>
      </c>
    </row>
    <row r="59" spans="1:6" s="11" customFormat="1" ht="26.25" customHeight="1" thickBot="1" x14ac:dyDescent="0.25">
      <c r="A59" s="44"/>
      <c r="B59" s="78" t="s">
        <v>78</v>
      </c>
      <c r="C59" s="46"/>
      <c r="D59" s="46"/>
      <c r="E59" s="47"/>
    </row>
    <row r="60" spans="1:6" s="11" customFormat="1" ht="30" customHeight="1" x14ac:dyDescent="0.2">
      <c r="A60" s="39" t="s">
        <v>79</v>
      </c>
      <c r="B60" s="85" t="s">
        <v>80</v>
      </c>
      <c r="C60" s="41"/>
      <c r="D60" s="41"/>
      <c r="E60" s="42"/>
    </row>
    <row r="61" spans="1:6" s="11" customFormat="1" ht="21.75" customHeight="1" x14ac:dyDescent="0.2">
      <c r="A61" s="43" t="s">
        <v>81</v>
      </c>
      <c r="B61" s="58" t="s">
        <v>82</v>
      </c>
      <c r="C61" s="30"/>
      <c r="D61" s="30"/>
      <c r="E61" s="32"/>
    </row>
    <row r="62" spans="1:6" s="11" customFormat="1" ht="21.75" customHeight="1" thickBot="1" x14ac:dyDescent="0.25">
      <c r="A62" s="44" t="s">
        <v>83</v>
      </c>
      <c r="B62" s="78" t="s">
        <v>84</v>
      </c>
      <c r="C62" s="46"/>
      <c r="D62" s="46"/>
      <c r="E62" s="47"/>
    </row>
    <row r="63" spans="1:6" s="11" customFormat="1" ht="21.75" customHeight="1" thickBot="1" x14ac:dyDescent="0.25">
      <c r="A63" s="60"/>
      <c r="B63" s="61" t="s">
        <v>85</v>
      </c>
      <c r="C63" s="62">
        <f>C57+C58</f>
        <v>0</v>
      </c>
      <c r="D63" s="62">
        <f>C63*0.19</f>
        <v>0</v>
      </c>
      <c r="E63" s="63">
        <f>C63+D63</f>
        <v>0</v>
      </c>
    </row>
    <row r="64" spans="1:6" s="11" customFormat="1" ht="21.75" customHeight="1" thickBot="1" x14ac:dyDescent="0.25">
      <c r="A64" s="109" t="s">
        <v>87</v>
      </c>
      <c r="B64" s="110"/>
      <c r="C64" s="110"/>
      <c r="D64" s="110"/>
      <c r="E64" s="111"/>
    </row>
    <row r="65" spans="1:5" s="11" customFormat="1" ht="21.75" customHeight="1" x14ac:dyDescent="0.2">
      <c r="A65" s="39" t="s">
        <v>88</v>
      </c>
      <c r="B65" s="85" t="s">
        <v>89</v>
      </c>
      <c r="C65" s="41">
        <v>0</v>
      </c>
      <c r="D65" s="41"/>
      <c r="E65" s="42"/>
    </row>
    <row r="66" spans="1:5" s="11" customFormat="1" ht="21.75" customHeight="1" thickBot="1" x14ac:dyDescent="0.25">
      <c r="A66" s="44" t="s">
        <v>90</v>
      </c>
      <c r="B66" s="45" t="s">
        <v>18</v>
      </c>
      <c r="C66" s="46">
        <v>0</v>
      </c>
      <c r="D66" s="46"/>
      <c r="E66" s="47"/>
    </row>
    <row r="67" spans="1:5" s="11" customFormat="1" ht="21.75" customHeight="1" x14ac:dyDescent="0.2">
      <c r="A67" s="86" t="s">
        <v>19</v>
      </c>
      <c r="B67" s="87"/>
      <c r="C67" s="88">
        <f>C63+C55+C45</f>
        <v>314332.52</v>
      </c>
      <c r="D67" s="88">
        <f>C67*0.19</f>
        <v>59723.178800000002</v>
      </c>
      <c r="E67" s="89">
        <f>C67+D67</f>
        <v>374055.69880000001</v>
      </c>
    </row>
    <row r="68" spans="1:5" s="11" customFormat="1" ht="21.75" customHeight="1" thickBot="1" x14ac:dyDescent="0.25">
      <c r="A68" s="66" t="s">
        <v>91</v>
      </c>
      <c r="B68" s="67"/>
      <c r="C68" s="68">
        <f>C48+C57+C58</f>
        <v>89372.52</v>
      </c>
      <c r="D68" s="68">
        <f>C68*0.19</f>
        <v>16980.7788</v>
      </c>
      <c r="E68" s="90">
        <f>C68+D68</f>
        <v>106353.2988</v>
      </c>
    </row>
    <row r="69" spans="1:5" s="12" customFormat="1" ht="2.25" customHeight="1" x14ac:dyDescent="0.2">
      <c r="A69" s="13"/>
      <c r="B69" s="14"/>
      <c r="C69" s="15"/>
      <c r="D69" s="15"/>
    </row>
    <row r="70" spans="1:5" s="11" customFormat="1" ht="12.95" customHeight="1" x14ac:dyDescent="0.2">
      <c r="A70" s="16"/>
      <c r="B70" s="19" t="s">
        <v>20</v>
      </c>
      <c r="C70" s="97" t="s">
        <v>92</v>
      </c>
      <c r="D70" s="18"/>
    </row>
    <row r="71" spans="1:5" s="11" customFormat="1" ht="12.95" customHeight="1" x14ac:dyDescent="0.2">
      <c r="A71" s="13"/>
      <c r="B71" s="17"/>
      <c r="C71" s="18"/>
      <c r="D71" s="18"/>
    </row>
    <row r="72" spans="1:5" s="11" customFormat="1" ht="12.95" customHeight="1" x14ac:dyDescent="0.2">
      <c r="A72" s="13"/>
      <c r="B72" s="17"/>
      <c r="C72" s="18"/>
      <c r="D72" s="18"/>
    </row>
    <row r="73" spans="1:5" s="11" customFormat="1" ht="12.95" customHeight="1" x14ac:dyDescent="0.2">
      <c r="A73" s="13"/>
      <c r="B73" s="17"/>
      <c r="C73" s="18"/>
      <c r="D73" s="18"/>
    </row>
    <row r="74" spans="1:5" ht="13.5" customHeight="1" x14ac:dyDescent="0.2">
      <c r="D74" s="20"/>
    </row>
    <row r="75" spans="1:5" ht="12.95" customHeight="1" x14ac:dyDescent="0.2">
      <c r="A75" s="21" t="s">
        <v>0</v>
      </c>
      <c r="D75" s="22" t="s">
        <v>0</v>
      </c>
    </row>
    <row r="81" spans="3:3" ht="12.95" customHeight="1" x14ac:dyDescent="0.2">
      <c r="C81" s="23"/>
    </row>
  </sheetData>
  <mergeCells count="5">
    <mergeCell ref="A6:D6"/>
    <mergeCell ref="A7:D7"/>
    <mergeCell ref="A14:D14"/>
    <mergeCell ref="A46:E46"/>
    <mergeCell ref="A64:E64"/>
  </mergeCells>
  <pageMargins left="0.25" right="0.25" top="0.75" bottom="0.75" header="0.3" footer="0.3"/>
  <pageSetup paperSize="9" scale="90" orientation="landscape" horizontalDpi="300" verticalDpi="300" r:id="rId1"/>
  <headerFooter>
    <oddFooter>Pagina &amp;P din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H26"/>
  <sheetViews>
    <sheetView workbookViewId="0">
      <selection activeCell="F12" sqref="F12"/>
    </sheetView>
  </sheetViews>
  <sheetFormatPr defaultRowHeight="12.75" x14ac:dyDescent="0.2"/>
  <sheetData>
    <row r="3" spans="3:4" x14ac:dyDescent="0.2">
      <c r="C3">
        <v>516096</v>
      </c>
      <c r="D3">
        <f>C3</f>
        <v>516096</v>
      </c>
    </row>
    <row r="4" spans="3:4" x14ac:dyDescent="0.2">
      <c r="C4">
        <v>14709.51</v>
      </c>
      <c r="D4">
        <f t="shared" ref="D4:D24" si="0">C4</f>
        <v>14709.51</v>
      </c>
    </row>
    <row r="5" spans="3:4" x14ac:dyDescent="0.2">
      <c r="C5">
        <v>644842.5</v>
      </c>
      <c r="D5">
        <f t="shared" si="0"/>
        <v>644842.5</v>
      </c>
    </row>
    <row r="6" spans="3:4" x14ac:dyDescent="0.2">
      <c r="C6">
        <v>24936</v>
      </c>
      <c r="D6">
        <f t="shared" si="0"/>
        <v>24936</v>
      </c>
    </row>
    <row r="7" spans="3:4" x14ac:dyDescent="0.2">
      <c r="C7">
        <v>845581</v>
      </c>
      <c r="D7">
        <f t="shared" si="0"/>
        <v>845581</v>
      </c>
    </row>
    <row r="8" spans="3:4" x14ac:dyDescent="0.2">
      <c r="C8">
        <v>278640</v>
      </c>
      <c r="D8">
        <f t="shared" si="0"/>
        <v>278640</v>
      </c>
    </row>
    <row r="9" spans="3:4" x14ac:dyDescent="0.2">
      <c r="C9">
        <v>219751</v>
      </c>
      <c r="D9">
        <f t="shared" si="0"/>
        <v>219751</v>
      </c>
    </row>
    <row r="10" spans="3:4" x14ac:dyDescent="0.2">
      <c r="C10">
        <v>437804</v>
      </c>
      <c r="D10">
        <f t="shared" si="0"/>
        <v>437804</v>
      </c>
    </row>
    <row r="11" spans="3:4" x14ac:dyDescent="0.2">
      <c r="C11">
        <v>109210</v>
      </c>
      <c r="D11">
        <f t="shared" si="0"/>
        <v>109210</v>
      </c>
    </row>
    <row r="12" spans="3:4" x14ac:dyDescent="0.2">
      <c r="C12">
        <v>22519.19</v>
      </c>
      <c r="D12">
        <v>23380</v>
      </c>
    </row>
    <row r="13" spans="3:4" x14ac:dyDescent="0.2">
      <c r="C13">
        <f>25422*3</f>
        <v>76266</v>
      </c>
      <c r="D13">
        <f t="shared" si="0"/>
        <v>76266</v>
      </c>
    </row>
    <row r="14" spans="3:4" x14ac:dyDescent="0.2">
      <c r="C14">
        <v>179153</v>
      </c>
      <c r="D14">
        <f t="shared" si="0"/>
        <v>179153</v>
      </c>
    </row>
    <row r="15" spans="3:4" x14ac:dyDescent="0.2">
      <c r="C15">
        <v>81996</v>
      </c>
      <c r="D15">
        <f t="shared" si="0"/>
        <v>81996</v>
      </c>
    </row>
    <row r="16" spans="3:4" x14ac:dyDescent="0.2">
      <c r="C16">
        <v>9381</v>
      </c>
      <c r="D16">
        <f t="shared" si="0"/>
        <v>9381</v>
      </c>
    </row>
    <row r="17" spans="3:8" x14ac:dyDescent="0.2">
      <c r="C17">
        <v>13872</v>
      </c>
      <c r="D17">
        <f t="shared" si="0"/>
        <v>13872</v>
      </c>
    </row>
    <row r="18" spans="3:8" x14ac:dyDescent="0.2">
      <c r="C18">
        <v>43767</v>
      </c>
      <c r="D18">
        <f t="shared" si="0"/>
        <v>43767</v>
      </c>
    </row>
    <row r="19" spans="3:8" x14ac:dyDescent="0.2">
      <c r="C19">
        <f>12637*5</f>
        <v>63185</v>
      </c>
      <c r="D19">
        <f t="shared" si="0"/>
        <v>63185</v>
      </c>
    </row>
    <row r="20" spans="3:8" x14ac:dyDescent="0.2">
      <c r="C20">
        <v>81671</v>
      </c>
      <c r="D20">
        <f t="shared" si="0"/>
        <v>81671</v>
      </c>
      <c r="H20">
        <f>2.25/100</f>
        <v>2.2499999999999999E-2</v>
      </c>
    </row>
    <row r="21" spans="3:8" x14ac:dyDescent="0.2">
      <c r="C21">
        <v>35625</v>
      </c>
      <c r="D21">
        <f t="shared" si="0"/>
        <v>35625</v>
      </c>
    </row>
    <row r="22" spans="3:8" x14ac:dyDescent="0.2">
      <c r="C22">
        <v>5972</v>
      </c>
      <c r="D22">
        <f t="shared" si="0"/>
        <v>5972</v>
      </c>
    </row>
    <row r="23" spans="3:8" x14ac:dyDescent="0.2">
      <c r="C23">
        <v>73838</v>
      </c>
      <c r="D23">
        <f t="shared" si="0"/>
        <v>73838</v>
      </c>
    </row>
    <row r="24" spans="3:8" x14ac:dyDescent="0.2">
      <c r="C24">
        <v>118193</v>
      </c>
      <c r="D24">
        <f t="shared" si="0"/>
        <v>118193</v>
      </c>
    </row>
    <row r="25" spans="3:8" x14ac:dyDescent="0.2">
      <c r="C25">
        <v>41893.65</v>
      </c>
      <c r="D25">
        <v>110522.07</v>
      </c>
    </row>
    <row r="26" spans="3:8" x14ac:dyDescent="0.2">
      <c r="C26">
        <f>SUM(C3:C25)</f>
        <v>3938901.8499999996</v>
      </c>
      <c r="D26">
        <f>SUM(D3:D25)</f>
        <v>4008391.0799999996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formularF1</vt:lpstr>
      <vt:lpstr>Foaie1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Steluta</dc:creator>
  <cp:lastModifiedBy>Jane Porter</cp:lastModifiedBy>
  <cp:revision>1</cp:revision>
  <cp:lastPrinted>2018-06-04T06:31:52Z</cp:lastPrinted>
  <dcterms:created xsi:type="dcterms:W3CDTF">2006-07-31T09:08:54Z</dcterms:created>
  <dcterms:modified xsi:type="dcterms:W3CDTF">2021-05-18T09:56:07Z</dcterms:modified>
</cp:coreProperties>
</file>